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achevaGS\Desktop\Договоры\Договор шиномонтаж\2026-2027\1\2\"/>
    </mc:Choice>
  </mc:AlternateContent>
  <bookViews>
    <workbookView xWindow="0" yWindow="0" windowWidth="29010" windowHeight="10875"/>
  </bookViews>
  <sheets>
    <sheet name="Лист1" sheetId="1" r:id="rId1"/>
    <sheet name="Лист2" sheetId="2" r:id="rId2"/>
    <sheet name="Лист3" sheetId="3" r:id="rId3"/>
  </sheets>
  <definedNames>
    <definedName name="_Toc69201443" localSheetId="0">Лист1!$A$2</definedName>
    <definedName name="_xlnm.Print_Area" localSheetId="0">Лист1!$A$1:$G$53</definedName>
  </definedNames>
  <calcPr calcId="162913"/>
</workbook>
</file>

<file path=xl/calcChain.xml><?xml version="1.0" encoding="utf-8"?>
<calcChain xmlns="http://schemas.openxmlformats.org/spreadsheetml/2006/main">
  <c r="F6" i="1" l="1"/>
  <c r="D49" i="1"/>
  <c r="E49" i="1"/>
  <c r="C49" i="1"/>
  <c r="F45" i="1" l="1"/>
  <c r="G45" i="1" s="1"/>
  <c r="F48" i="1" l="1"/>
  <c r="G48" i="1" s="1"/>
  <c r="F47" i="1"/>
  <c r="G47" i="1" s="1"/>
  <c r="F46" i="1"/>
  <c r="G46" i="1" s="1"/>
  <c r="F43" i="1"/>
  <c r="G43" i="1" s="1"/>
  <c r="F42" i="1"/>
  <c r="G42" i="1" s="1"/>
  <c r="F41" i="1"/>
  <c r="G41" i="1" s="1"/>
  <c r="F40" i="1"/>
  <c r="G40" i="1" s="1"/>
  <c r="F39" i="1"/>
  <c r="G39" i="1" s="1"/>
  <c r="F37" i="1"/>
  <c r="G37" i="1" s="1"/>
  <c r="F36" i="1"/>
  <c r="G36" i="1" s="1"/>
  <c r="F35" i="1"/>
  <c r="G35" i="1" s="1"/>
  <c r="F34" i="1"/>
  <c r="G34" i="1" s="1"/>
  <c r="F33" i="1"/>
  <c r="G33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2" i="1"/>
  <c r="G22" i="1" s="1"/>
  <c r="F13" i="1"/>
  <c r="G13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2" i="1" l="1"/>
  <c r="G12" i="1" s="1"/>
  <c r="F11" i="1"/>
  <c r="G11" i="1" s="1"/>
  <c r="F10" i="1"/>
  <c r="G10" i="1" s="1"/>
  <c r="F9" i="1"/>
  <c r="G9" i="1" s="1"/>
  <c r="F8" i="1"/>
  <c r="G8" i="1" s="1"/>
  <c r="F7" i="1"/>
  <c r="G7" i="1" s="1"/>
  <c r="F49" i="1" l="1"/>
  <c r="G6" i="1"/>
  <c r="G5" i="1" l="1"/>
  <c r="B4" i="1" l="1"/>
</calcChain>
</file>

<file path=xl/sharedStrings.xml><?xml version="1.0" encoding="utf-8"?>
<sst xmlns="http://schemas.openxmlformats.org/spreadsheetml/2006/main" count="57" uniqueCount="32">
  <si>
    <t>Ед. изм-я</t>
  </si>
  <si>
    <t>Наименование услуг</t>
  </si>
  <si>
    <t>Шиномонтажные работы легкового транспорта R15-R16</t>
  </si>
  <si>
    <t>Полный комплекс 4 колеса без ремонта</t>
  </si>
  <si>
    <t>Ремонт прокола жгутом</t>
  </si>
  <si>
    <t>Шиномонтажные работы легкового транспорта R17-R18</t>
  </si>
  <si>
    <t>Шиномонтажные работы легкового транспорта R19-R20</t>
  </si>
  <si>
    <t>Шиномонтажные работы грузового транспорта R15-R17,5</t>
  </si>
  <si>
    <t>Шиномонтажные работы грузового транспорта R19-R22,5</t>
  </si>
  <si>
    <t>Шиномонтажные работы спецтехники R25-R28</t>
  </si>
  <si>
    <t>Снятие колеса со ступицы</t>
  </si>
  <si>
    <t>Установка колеса на ступицу</t>
  </si>
  <si>
    <t xml:space="preserve"> </t>
  </si>
  <si>
    <t xml:space="preserve">Итого: </t>
  </si>
  <si>
    <t>Проверка давления/подкачка</t>
  </si>
  <si>
    <t>Снятие/установка</t>
  </si>
  <si>
    <t>Демонтаж/монтаж</t>
  </si>
  <si>
    <t>Балансировка колеса</t>
  </si>
  <si>
    <t>Полный комплекс 1 колеса без ремонта</t>
  </si>
  <si>
    <t>Балансировка без учета грузов</t>
  </si>
  <si>
    <t>Фактическая цена закупки предыдущего года, руб.с учетом индекса-дефлятора 5,1%</t>
  </si>
  <si>
    <t xml:space="preserve">Горячая вулканизация </t>
  </si>
  <si>
    <t>Минимальная цена/стоимость предложений, руб. c  НДС 22% в 2026 - 2027 гг.</t>
  </si>
  <si>
    <t>Начальник САТиСМ</t>
  </si>
  <si>
    <t>Е.Н. Пыталев</t>
  </si>
  <si>
    <t>Наименьшее значение по представленным ТКП :  21 492,71</t>
  </si>
  <si>
    <t>Исполнитель 1 (цена по  за 1 ед.) руб.  с НДС</t>
  </si>
  <si>
    <t>Исполнитель 2 (цена  за 1 ед.) руб. с  НДС</t>
  </si>
  <si>
    <t>Исполнитель 3 (цена по   за 1 ед.) руб.  с НДС</t>
  </si>
  <si>
    <t>Демонтаж бескамерных шин</t>
  </si>
  <si>
    <t>Монтаж бескамерных шин</t>
  </si>
  <si>
    <t xml:space="preserve">Расчет начальной (плановой) стоимости закупки.
     на оказание услуг по шиномонтажу автомобильной и самоходной техники
для нужд МВС филиала ПАО «Россети Московский регион» 2026-2027г.                                                                                                                                                                       № закупки 089-0006228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</si>
</sst>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7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164" fontId="2" fillId="2" borderId="1" xfId="0" applyNumberFormat="1" applyFont="1" applyFill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0" xfId="0" applyFont="1" applyAlignment="1"/>
    <xf numFmtId="0" fontId="2" fillId="0" borderId="4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7"/>
  <sheetViews>
    <sheetView tabSelected="1" zoomScaleNormal="100" workbookViewId="0">
      <selection activeCell="I5" sqref="I5"/>
    </sheetView>
  </sheetViews>
  <sheetFormatPr defaultRowHeight="15" x14ac:dyDescent="0.25"/>
  <cols>
    <col min="1" max="1" width="32.85546875" customWidth="1"/>
    <col min="2" max="2" width="7.42578125" bestFit="1" customWidth="1"/>
    <col min="3" max="3" width="16.7109375" bestFit="1" customWidth="1"/>
    <col min="4" max="4" width="12.42578125" bestFit="1" customWidth="1"/>
    <col min="5" max="5" width="14" customWidth="1"/>
    <col min="6" max="6" width="13.85546875" style="12" bestFit="1" customWidth="1"/>
    <col min="7" max="7" width="29.28515625" bestFit="1" customWidth="1"/>
  </cols>
  <sheetData>
    <row r="2" spans="1:7" ht="74.25" customHeight="1" x14ac:dyDescent="0.25">
      <c r="A2" s="27" t="s">
        <v>31</v>
      </c>
      <c r="B2" s="28"/>
      <c r="C2" s="28"/>
      <c r="D2" s="28"/>
      <c r="E2" s="28"/>
      <c r="F2" s="28"/>
      <c r="G2" s="28"/>
    </row>
    <row r="3" spans="1:7" ht="111.75" customHeight="1" x14ac:dyDescent="0.25">
      <c r="A3" s="3" t="s">
        <v>1</v>
      </c>
      <c r="B3" s="3" t="s">
        <v>0</v>
      </c>
      <c r="C3" s="6" t="s">
        <v>26</v>
      </c>
      <c r="D3" s="6" t="s">
        <v>27</v>
      </c>
      <c r="E3" s="6" t="s">
        <v>28</v>
      </c>
      <c r="F3" s="10" t="s">
        <v>20</v>
      </c>
      <c r="G3" s="3" t="s">
        <v>22</v>
      </c>
    </row>
    <row r="4" spans="1:7" s="2" customFormat="1" ht="12.75" x14ac:dyDescent="0.2">
      <c r="A4" s="1">
        <v>1</v>
      </c>
      <c r="B4" s="1">
        <f>A4+1</f>
        <v>2</v>
      </c>
      <c r="C4" s="1">
        <v>3</v>
      </c>
      <c r="D4" s="1">
        <v>4</v>
      </c>
      <c r="E4" s="1">
        <v>5</v>
      </c>
      <c r="F4" s="11">
        <v>6</v>
      </c>
      <c r="G4" s="1">
        <v>7</v>
      </c>
    </row>
    <row r="5" spans="1:7" ht="25.5" x14ac:dyDescent="0.25">
      <c r="A5" s="24" t="s">
        <v>2</v>
      </c>
      <c r="B5" s="5"/>
      <c r="C5" s="7"/>
      <c r="D5" s="4"/>
      <c r="E5" s="4"/>
      <c r="F5" s="13"/>
      <c r="G5" s="4">
        <f>MIN(C5,D5,E5)</f>
        <v>0</v>
      </c>
    </row>
    <row r="6" spans="1:7" x14ac:dyDescent="0.25">
      <c r="A6" s="15" t="s">
        <v>14</v>
      </c>
      <c r="B6" s="22">
        <v>1</v>
      </c>
      <c r="C6" s="7">
        <v>40</v>
      </c>
      <c r="D6" s="4">
        <v>50</v>
      </c>
      <c r="E6" s="4">
        <v>45</v>
      </c>
      <c r="F6" s="14">
        <f>30*1.051</f>
        <v>31.529999999999998</v>
      </c>
      <c r="G6" s="4">
        <f t="shared" ref="G6:G13" si="0">MIN(C6,D6,E6,F6)</f>
        <v>31.529999999999998</v>
      </c>
    </row>
    <row r="7" spans="1:7" x14ac:dyDescent="0.25">
      <c r="A7" s="15" t="s">
        <v>15</v>
      </c>
      <c r="B7" s="22">
        <v>1</v>
      </c>
      <c r="C7" s="4">
        <v>200</v>
      </c>
      <c r="D7" s="4">
        <v>240</v>
      </c>
      <c r="E7" s="4">
        <v>220</v>
      </c>
      <c r="F7" s="14">
        <f>165*1.051</f>
        <v>173.41499999999999</v>
      </c>
      <c r="G7" s="4">
        <f t="shared" si="0"/>
        <v>173.41499999999999</v>
      </c>
    </row>
    <row r="8" spans="1:7" x14ac:dyDescent="0.25">
      <c r="A8" s="15" t="s">
        <v>16</v>
      </c>
      <c r="B8" s="22">
        <v>1</v>
      </c>
      <c r="C8" s="4">
        <v>200</v>
      </c>
      <c r="D8" s="4">
        <v>240</v>
      </c>
      <c r="E8" s="4">
        <v>220</v>
      </c>
      <c r="F8" s="14">
        <f>165*1.051</f>
        <v>173.41499999999999</v>
      </c>
      <c r="G8" s="4">
        <f t="shared" si="0"/>
        <v>173.41499999999999</v>
      </c>
    </row>
    <row r="9" spans="1:7" x14ac:dyDescent="0.25">
      <c r="A9" s="15" t="s">
        <v>17</v>
      </c>
      <c r="B9" s="22">
        <v>1</v>
      </c>
      <c r="C9" s="4">
        <v>200</v>
      </c>
      <c r="D9" s="4">
        <v>240</v>
      </c>
      <c r="E9" s="4">
        <v>220</v>
      </c>
      <c r="F9" s="14">
        <f>165*1.051</f>
        <v>173.41499999999999</v>
      </c>
      <c r="G9" s="4">
        <f t="shared" si="0"/>
        <v>173.41499999999999</v>
      </c>
    </row>
    <row r="10" spans="1:7" ht="25.5" x14ac:dyDescent="0.25">
      <c r="A10" s="15" t="s">
        <v>18</v>
      </c>
      <c r="B10" s="22">
        <v>1</v>
      </c>
      <c r="C10" s="4">
        <v>630</v>
      </c>
      <c r="D10" s="4">
        <v>670</v>
      </c>
      <c r="E10" s="4">
        <v>670</v>
      </c>
      <c r="F10" s="14">
        <f>525*1.051</f>
        <v>551.77499999999998</v>
      </c>
      <c r="G10" s="4">
        <f t="shared" si="0"/>
        <v>551.77499999999998</v>
      </c>
    </row>
    <row r="11" spans="1:7" ht="25.5" x14ac:dyDescent="0.25">
      <c r="A11" s="15" t="s">
        <v>3</v>
      </c>
      <c r="B11" s="22">
        <v>1</v>
      </c>
      <c r="C11" s="4">
        <v>2550</v>
      </c>
      <c r="D11" s="4">
        <v>2650</v>
      </c>
      <c r="E11" s="4">
        <v>2600</v>
      </c>
      <c r="F11" s="14">
        <f>2100*1.051</f>
        <v>2207.1</v>
      </c>
      <c r="G11" s="4">
        <f t="shared" si="0"/>
        <v>2207.1</v>
      </c>
    </row>
    <row r="12" spans="1:7" x14ac:dyDescent="0.25">
      <c r="A12" s="15" t="s">
        <v>4</v>
      </c>
      <c r="B12" s="22">
        <v>1</v>
      </c>
      <c r="C12" s="4">
        <v>135</v>
      </c>
      <c r="D12" s="4">
        <v>200</v>
      </c>
      <c r="E12" s="4">
        <v>190</v>
      </c>
      <c r="F12" s="14">
        <f>110*1.051</f>
        <v>115.61</v>
      </c>
      <c r="G12" s="4">
        <f t="shared" si="0"/>
        <v>115.61</v>
      </c>
    </row>
    <row r="13" spans="1:7" x14ac:dyDescent="0.25">
      <c r="A13" s="15" t="s">
        <v>21</v>
      </c>
      <c r="B13" s="22">
        <v>1</v>
      </c>
      <c r="C13" s="4">
        <v>1200</v>
      </c>
      <c r="D13" s="4">
        <v>1255</v>
      </c>
      <c r="E13" s="4">
        <v>1250</v>
      </c>
      <c r="F13" s="14">
        <f>990*1.051</f>
        <v>1040.49</v>
      </c>
      <c r="G13" s="4">
        <f t="shared" si="0"/>
        <v>1040.49</v>
      </c>
    </row>
    <row r="14" spans="1:7" ht="25.5" x14ac:dyDescent="0.25">
      <c r="A14" s="6" t="s">
        <v>5</v>
      </c>
      <c r="B14" s="23"/>
      <c r="C14" s="17"/>
      <c r="D14" s="17"/>
      <c r="E14" s="17"/>
      <c r="F14" s="17"/>
      <c r="G14" s="18"/>
    </row>
    <row r="15" spans="1:7" x14ac:dyDescent="0.25">
      <c r="A15" s="15" t="s">
        <v>14</v>
      </c>
      <c r="B15" s="22">
        <v>1</v>
      </c>
      <c r="C15" s="4">
        <v>40</v>
      </c>
      <c r="D15" s="4">
        <v>50</v>
      </c>
      <c r="E15" s="4">
        <v>45</v>
      </c>
      <c r="F15" s="14">
        <f>30*1.051</f>
        <v>31.529999999999998</v>
      </c>
      <c r="G15" s="4">
        <f t="shared" ref="G15:G22" si="1">MIN(C15,D15,E15,F15)</f>
        <v>31.529999999999998</v>
      </c>
    </row>
    <row r="16" spans="1:7" x14ac:dyDescent="0.25">
      <c r="A16" s="15" t="s">
        <v>15</v>
      </c>
      <c r="B16" s="22">
        <v>1</v>
      </c>
      <c r="C16" s="4">
        <v>200</v>
      </c>
      <c r="D16" s="4">
        <v>240</v>
      </c>
      <c r="E16" s="4">
        <v>220</v>
      </c>
      <c r="F16" s="14">
        <f>165*1.051</f>
        <v>173.41499999999999</v>
      </c>
      <c r="G16" s="4">
        <f t="shared" si="1"/>
        <v>173.41499999999999</v>
      </c>
    </row>
    <row r="17" spans="1:7" x14ac:dyDescent="0.25">
      <c r="A17" s="15" t="s">
        <v>16</v>
      </c>
      <c r="B17" s="22">
        <v>1</v>
      </c>
      <c r="C17" s="4">
        <v>265</v>
      </c>
      <c r="D17" s="4">
        <v>260</v>
      </c>
      <c r="E17" s="4">
        <v>250</v>
      </c>
      <c r="F17" s="14">
        <f>220*1.051</f>
        <v>231.22</v>
      </c>
      <c r="G17" s="4">
        <f t="shared" si="1"/>
        <v>231.22</v>
      </c>
    </row>
    <row r="18" spans="1:7" x14ac:dyDescent="0.25">
      <c r="A18" s="15" t="s">
        <v>17</v>
      </c>
      <c r="B18" s="22">
        <v>1</v>
      </c>
      <c r="C18" s="4">
        <v>200</v>
      </c>
      <c r="D18" s="4">
        <v>260</v>
      </c>
      <c r="E18" s="4">
        <v>250</v>
      </c>
      <c r="F18" s="14">
        <f>165*1.051</f>
        <v>173.41499999999999</v>
      </c>
      <c r="G18" s="4">
        <f t="shared" si="1"/>
        <v>173.41499999999999</v>
      </c>
    </row>
    <row r="19" spans="1:7" ht="25.5" x14ac:dyDescent="0.25">
      <c r="A19" s="15" t="s">
        <v>18</v>
      </c>
      <c r="B19" s="22">
        <v>1</v>
      </c>
      <c r="C19" s="4">
        <v>700</v>
      </c>
      <c r="D19" s="4">
        <v>750</v>
      </c>
      <c r="E19" s="4">
        <v>750</v>
      </c>
      <c r="F19" s="14">
        <f>580*1.051</f>
        <v>609.57999999999993</v>
      </c>
      <c r="G19" s="4">
        <f t="shared" si="1"/>
        <v>609.57999999999993</v>
      </c>
    </row>
    <row r="20" spans="1:7" ht="25.5" x14ac:dyDescent="0.25">
      <c r="A20" s="15" t="s">
        <v>3</v>
      </c>
      <c r="B20" s="22">
        <v>1</v>
      </c>
      <c r="C20" s="4">
        <v>2790</v>
      </c>
      <c r="D20" s="4">
        <v>2850</v>
      </c>
      <c r="E20" s="4">
        <v>2800</v>
      </c>
      <c r="F20" s="14">
        <f>2320*1.051</f>
        <v>2438.3199999999997</v>
      </c>
      <c r="G20" s="4">
        <f t="shared" si="1"/>
        <v>2438.3199999999997</v>
      </c>
    </row>
    <row r="21" spans="1:7" x14ac:dyDescent="0.25">
      <c r="A21" s="15" t="s">
        <v>4</v>
      </c>
      <c r="B21" s="22">
        <v>1</v>
      </c>
      <c r="C21" s="4">
        <v>135</v>
      </c>
      <c r="D21" s="4">
        <v>200</v>
      </c>
      <c r="E21" s="4">
        <v>190</v>
      </c>
      <c r="F21" s="14">
        <f>110*1.051</f>
        <v>115.61</v>
      </c>
      <c r="G21" s="4">
        <f t="shared" si="1"/>
        <v>115.61</v>
      </c>
    </row>
    <row r="22" spans="1:7" x14ac:dyDescent="0.25">
      <c r="A22" s="15" t="s">
        <v>21</v>
      </c>
      <c r="B22" s="22">
        <v>1</v>
      </c>
      <c r="C22" s="4">
        <v>1200</v>
      </c>
      <c r="D22" s="4">
        <v>1255</v>
      </c>
      <c r="E22" s="4">
        <v>1250</v>
      </c>
      <c r="F22" s="14">
        <f>990*1.051</f>
        <v>1040.49</v>
      </c>
      <c r="G22" s="4">
        <f t="shared" si="1"/>
        <v>1040.49</v>
      </c>
    </row>
    <row r="23" spans="1:7" ht="25.5" x14ac:dyDescent="0.25">
      <c r="A23" s="6" t="s">
        <v>6</v>
      </c>
      <c r="B23" s="23"/>
      <c r="C23" s="19"/>
      <c r="D23" s="19"/>
      <c r="E23" s="19"/>
      <c r="F23" s="19"/>
      <c r="G23" s="20"/>
    </row>
    <row r="24" spans="1:7" x14ac:dyDescent="0.25">
      <c r="A24" s="15" t="s">
        <v>14</v>
      </c>
      <c r="B24" s="22">
        <v>1</v>
      </c>
      <c r="C24" s="4">
        <v>40</v>
      </c>
      <c r="D24" s="4">
        <v>50</v>
      </c>
      <c r="E24" s="4">
        <v>45</v>
      </c>
      <c r="F24" s="14">
        <f>30*1.051</f>
        <v>31.529999999999998</v>
      </c>
      <c r="G24" s="4">
        <f t="shared" ref="G24:G31" si="2">MIN(C24,D24,E24,F24)</f>
        <v>31.529999999999998</v>
      </c>
    </row>
    <row r="25" spans="1:7" x14ac:dyDescent="0.25">
      <c r="A25" s="15" t="s">
        <v>15</v>
      </c>
      <c r="B25" s="22">
        <v>1</v>
      </c>
      <c r="C25" s="4">
        <v>200</v>
      </c>
      <c r="D25" s="4">
        <v>340</v>
      </c>
      <c r="E25" s="4">
        <v>320</v>
      </c>
      <c r="F25" s="14">
        <f>165*1.051</f>
        <v>173.41499999999999</v>
      </c>
      <c r="G25" s="4">
        <f t="shared" si="2"/>
        <v>173.41499999999999</v>
      </c>
    </row>
    <row r="26" spans="1:7" x14ac:dyDescent="0.25">
      <c r="A26" s="15" t="s">
        <v>16</v>
      </c>
      <c r="B26" s="22">
        <v>1</v>
      </c>
      <c r="C26" s="4">
        <v>330</v>
      </c>
      <c r="D26" s="4">
        <v>320</v>
      </c>
      <c r="E26" s="4">
        <v>300</v>
      </c>
      <c r="F26" s="15">
        <f>330*1.051</f>
        <v>346.83</v>
      </c>
      <c r="G26" s="4">
        <f t="shared" si="2"/>
        <v>300</v>
      </c>
    </row>
    <row r="27" spans="1:7" x14ac:dyDescent="0.25">
      <c r="A27" s="15" t="s">
        <v>17</v>
      </c>
      <c r="B27" s="22">
        <v>1</v>
      </c>
      <c r="C27" s="4">
        <v>330</v>
      </c>
      <c r="D27" s="4">
        <v>320</v>
      </c>
      <c r="E27" s="4">
        <v>300</v>
      </c>
      <c r="F27" s="14">
        <f>275*1.051</f>
        <v>289.02499999999998</v>
      </c>
      <c r="G27" s="4">
        <f t="shared" si="2"/>
        <v>289.02499999999998</v>
      </c>
    </row>
    <row r="28" spans="1:7" ht="25.5" x14ac:dyDescent="0.25">
      <c r="A28" s="15" t="s">
        <v>18</v>
      </c>
      <c r="B28" s="22">
        <v>1</v>
      </c>
      <c r="C28" s="4">
        <v>960</v>
      </c>
      <c r="D28" s="4">
        <v>965</v>
      </c>
      <c r="E28" s="4">
        <v>965</v>
      </c>
      <c r="F28" s="14">
        <f>800*1.051</f>
        <v>840.8</v>
      </c>
      <c r="G28" s="4">
        <f t="shared" si="2"/>
        <v>840.8</v>
      </c>
    </row>
    <row r="29" spans="1:7" ht="25.5" x14ac:dyDescent="0.25">
      <c r="A29" s="15" t="s">
        <v>3</v>
      </c>
      <c r="B29" s="22">
        <v>1</v>
      </c>
      <c r="C29" s="4">
        <v>3850</v>
      </c>
      <c r="D29" s="4">
        <v>3950</v>
      </c>
      <c r="E29" s="4">
        <v>3900</v>
      </c>
      <c r="F29" s="14">
        <f>3200*1.051</f>
        <v>3363.2</v>
      </c>
      <c r="G29" s="4">
        <f t="shared" si="2"/>
        <v>3363.2</v>
      </c>
    </row>
    <row r="30" spans="1:7" x14ac:dyDescent="0.25">
      <c r="A30" s="15" t="s">
        <v>4</v>
      </c>
      <c r="B30" s="22">
        <v>1</v>
      </c>
      <c r="C30" s="4">
        <v>200</v>
      </c>
      <c r="D30" s="4">
        <v>300</v>
      </c>
      <c r="E30" s="4">
        <v>300</v>
      </c>
      <c r="F30" s="14">
        <f>165*1.051</f>
        <v>173.41499999999999</v>
      </c>
      <c r="G30" s="4">
        <f t="shared" si="2"/>
        <v>173.41499999999999</v>
      </c>
    </row>
    <row r="31" spans="1:7" x14ac:dyDescent="0.25">
      <c r="A31" s="15" t="s">
        <v>21</v>
      </c>
      <c r="B31" s="22">
        <v>1</v>
      </c>
      <c r="C31" s="4">
        <v>1200</v>
      </c>
      <c r="D31" s="4">
        <v>1350</v>
      </c>
      <c r="E31" s="4">
        <v>1300</v>
      </c>
      <c r="F31" s="14">
        <f>990*1.051</f>
        <v>1040.49</v>
      </c>
      <c r="G31" s="4">
        <f t="shared" si="2"/>
        <v>1040.49</v>
      </c>
    </row>
    <row r="32" spans="1:7" ht="25.5" x14ac:dyDescent="0.25">
      <c r="A32" s="6" t="s">
        <v>7</v>
      </c>
      <c r="B32" s="23"/>
      <c r="C32" s="17"/>
      <c r="D32" s="17"/>
      <c r="E32" s="17"/>
      <c r="F32" s="17"/>
      <c r="G32" s="18"/>
    </row>
    <row r="33" spans="1:10" x14ac:dyDescent="0.25">
      <c r="A33" s="15" t="s">
        <v>10</v>
      </c>
      <c r="B33" s="22">
        <v>1</v>
      </c>
      <c r="C33" s="4">
        <v>200</v>
      </c>
      <c r="D33" s="4">
        <v>260</v>
      </c>
      <c r="E33" s="4">
        <v>250</v>
      </c>
      <c r="F33" s="14">
        <f>165*1.051</f>
        <v>173.41499999999999</v>
      </c>
      <c r="G33" s="4">
        <f>MIN(C33,D33,E33,F33)</f>
        <v>173.41499999999999</v>
      </c>
    </row>
    <row r="34" spans="1:10" x14ac:dyDescent="0.25">
      <c r="A34" s="15" t="s">
        <v>11</v>
      </c>
      <c r="B34" s="22">
        <v>1</v>
      </c>
      <c r="C34" s="4">
        <v>200</v>
      </c>
      <c r="D34" s="4">
        <v>260</v>
      </c>
      <c r="E34" s="4">
        <v>250</v>
      </c>
      <c r="F34" s="14">
        <f>165*1.051</f>
        <v>173.41499999999999</v>
      </c>
      <c r="G34" s="4">
        <f>MIN(C34,D34,E34,F34)</f>
        <v>173.41499999999999</v>
      </c>
    </row>
    <row r="35" spans="1:10" x14ac:dyDescent="0.25">
      <c r="A35" s="15" t="s">
        <v>29</v>
      </c>
      <c r="B35" s="22">
        <v>1</v>
      </c>
      <c r="C35" s="4">
        <v>200</v>
      </c>
      <c r="D35" s="4">
        <v>240</v>
      </c>
      <c r="E35" s="4">
        <v>220</v>
      </c>
      <c r="F35" s="14">
        <f>165*1.051</f>
        <v>173.41499999999999</v>
      </c>
      <c r="G35" s="4">
        <f>MIN(C35,D35,E35,F35)</f>
        <v>173.41499999999999</v>
      </c>
    </row>
    <row r="36" spans="1:10" x14ac:dyDescent="0.25">
      <c r="A36" s="15" t="s">
        <v>30</v>
      </c>
      <c r="B36" s="22">
        <v>1</v>
      </c>
      <c r="C36" s="4">
        <v>200</v>
      </c>
      <c r="D36" s="4">
        <v>320</v>
      </c>
      <c r="E36" s="4">
        <v>300</v>
      </c>
      <c r="F36" s="14">
        <f>165*1.051</f>
        <v>173.41499999999999</v>
      </c>
      <c r="G36" s="4">
        <f>MIN(C36,D36,E36,F36)</f>
        <v>173.41499999999999</v>
      </c>
    </row>
    <row r="37" spans="1:10" x14ac:dyDescent="0.25">
      <c r="A37" s="15" t="s">
        <v>19</v>
      </c>
      <c r="B37" s="22">
        <v>1</v>
      </c>
      <c r="C37" s="4">
        <v>350</v>
      </c>
      <c r="D37" s="4">
        <v>365</v>
      </c>
      <c r="E37" s="4">
        <v>360</v>
      </c>
      <c r="F37" s="14">
        <f>330*1.051</f>
        <v>346.83</v>
      </c>
      <c r="G37" s="4">
        <f>MIN(C37,D37,E37,F37)</f>
        <v>346.83</v>
      </c>
    </row>
    <row r="38" spans="1:10" ht="25.5" x14ac:dyDescent="0.25">
      <c r="A38" s="6" t="s">
        <v>8</v>
      </c>
      <c r="B38" s="23"/>
      <c r="C38" s="17"/>
      <c r="D38" s="17"/>
      <c r="E38" s="17"/>
      <c r="F38" s="17"/>
      <c r="G38" s="18"/>
    </row>
    <row r="39" spans="1:10" x14ac:dyDescent="0.25">
      <c r="A39" s="15" t="s">
        <v>10</v>
      </c>
      <c r="B39" s="22">
        <v>1</v>
      </c>
      <c r="C39" s="4">
        <v>200</v>
      </c>
      <c r="D39" s="4">
        <v>260</v>
      </c>
      <c r="E39" s="4">
        <v>250</v>
      </c>
      <c r="F39" s="14">
        <f>165*1.051</f>
        <v>173.41499999999999</v>
      </c>
      <c r="G39" s="4">
        <f>MIN(C39,D39,E39,F39)</f>
        <v>173.41499999999999</v>
      </c>
    </row>
    <row r="40" spans="1:10" x14ac:dyDescent="0.25">
      <c r="A40" s="15" t="s">
        <v>11</v>
      </c>
      <c r="B40" s="22">
        <v>1</v>
      </c>
      <c r="C40" s="4">
        <v>270</v>
      </c>
      <c r="D40" s="4">
        <v>290</v>
      </c>
      <c r="E40" s="4">
        <v>280</v>
      </c>
      <c r="F40" s="14">
        <f>165*1.051</f>
        <v>173.41499999999999</v>
      </c>
      <c r="G40" s="4">
        <f>MIN(C40,D40,E40,F40)</f>
        <v>173.41499999999999</v>
      </c>
    </row>
    <row r="41" spans="1:10" x14ac:dyDescent="0.25">
      <c r="A41" s="15" t="s">
        <v>29</v>
      </c>
      <c r="B41" s="22">
        <v>1</v>
      </c>
      <c r="C41" s="4">
        <v>270</v>
      </c>
      <c r="D41" s="4">
        <v>280</v>
      </c>
      <c r="E41" s="4">
        <v>270</v>
      </c>
      <c r="F41" s="14">
        <f>165*1.051</f>
        <v>173.41499999999999</v>
      </c>
      <c r="G41" s="4">
        <f>MIN(C41,D41,E41,F41)</f>
        <v>173.41499999999999</v>
      </c>
    </row>
    <row r="42" spans="1:10" x14ac:dyDescent="0.25">
      <c r="A42" s="15" t="s">
        <v>30</v>
      </c>
      <c r="B42" s="22">
        <v>1</v>
      </c>
      <c r="C42" s="4">
        <v>270</v>
      </c>
      <c r="D42" s="4">
        <v>320</v>
      </c>
      <c r="E42" s="4">
        <v>300</v>
      </c>
      <c r="F42" s="14">
        <f>165*1.051</f>
        <v>173.41499999999999</v>
      </c>
      <c r="G42" s="4">
        <f>MIN(C42,D42,E42,F42)</f>
        <v>173.41499999999999</v>
      </c>
    </row>
    <row r="43" spans="1:10" x14ac:dyDescent="0.25">
      <c r="A43" s="15" t="s">
        <v>19</v>
      </c>
      <c r="B43" s="22">
        <v>1</v>
      </c>
      <c r="C43" s="4">
        <v>350</v>
      </c>
      <c r="D43" s="4">
        <v>375</v>
      </c>
      <c r="E43" s="4">
        <v>370</v>
      </c>
      <c r="F43" s="14">
        <f>330*1.051</f>
        <v>346.83</v>
      </c>
      <c r="G43" s="4">
        <f>MIN(C43,D43,E43,F43)</f>
        <v>346.83</v>
      </c>
    </row>
    <row r="44" spans="1:10" ht="25.5" x14ac:dyDescent="0.25">
      <c r="A44" s="25" t="s">
        <v>9</v>
      </c>
      <c r="B44" s="16"/>
      <c r="C44" s="17"/>
      <c r="D44" s="17"/>
      <c r="E44" s="17"/>
      <c r="F44" s="17"/>
      <c r="G44" s="18"/>
    </row>
    <row r="45" spans="1:10" x14ac:dyDescent="0.25">
      <c r="A45" s="5" t="s">
        <v>10</v>
      </c>
      <c r="B45" s="5">
        <v>1</v>
      </c>
      <c r="C45" s="4">
        <v>220</v>
      </c>
      <c r="D45" s="4">
        <v>320</v>
      </c>
      <c r="E45" s="4">
        <v>300</v>
      </c>
      <c r="F45" s="14">
        <f>220*1.051</f>
        <v>231.22</v>
      </c>
      <c r="G45" s="4">
        <f>MIN(C45,D45,E45,F45)</f>
        <v>220</v>
      </c>
      <c r="J45" t="s">
        <v>12</v>
      </c>
    </row>
    <row r="46" spans="1:10" x14ac:dyDescent="0.25">
      <c r="A46" s="5" t="s">
        <v>11</v>
      </c>
      <c r="B46" s="5">
        <v>1</v>
      </c>
      <c r="C46" s="4">
        <v>270</v>
      </c>
      <c r="D46" s="4">
        <v>320</v>
      </c>
      <c r="E46" s="4">
        <v>300</v>
      </c>
      <c r="F46" s="14">
        <f>220*1.051</f>
        <v>231.22</v>
      </c>
      <c r="G46" s="4">
        <f>MIN(C46,D46,E46,F46)</f>
        <v>231.22</v>
      </c>
    </row>
    <row r="47" spans="1:10" x14ac:dyDescent="0.25">
      <c r="A47" s="5" t="s">
        <v>29</v>
      </c>
      <c r="B47" s="5">
        <v>1</v>
      </c>
      <c r="C47" s="4">
        <v>2000</v>
      </c>
      <c r="D47" s="4">
        <v>2350</v>
      </c>
      <c r="E47" s="4">
        <v>2300</v>
      </c>
      <c r="F47" s="14">
        <f>1650*1.051</f>
        <v>1734.1499999999999</v>
      </c>
      <c r="G47" s="4">
        <f>MIN(C47,D47,E47,F47)</f>
        <v>1734.1499999999999</v>
      </c>
    </row>
    <row r="48" spans="1:10" x14ac:dyDescent="0.25">
      <c r="A48" s="5" t="s">
        <v>30</v>
      </c>
      <c r="B48" s="5">
        <v>1</v>
      </c>
      <c r="C48" s="4">
        <v>2000</v>
      </c>
      <c r="D48" s="4">
        <v>2350</v>
      </c>
      <c r="E48" s="4">
        <v>2300</v>
      </c>
      <c r="F48" s="14">
        <f>1650*1.051</f>
        <v>1734.1499999999999</v>
      </c>
      <c r="G48" s="4">
        <f>MIN(C48,D48,E48,F48)</f>
        <v>1734.1499999999999</v>
      </c>
    </row>
    <row r="49" spans="1:7" ht="25.5" x14ac:dyDescent="0.25">
      <c r="A49" s="8" t="s">
        <v>13</v>
      </c>
      <c r="B49" s="6"/>
      <c r="C49" s="9">
        <f>SUM(C6:C48)</f>
        <v>24795</v>
      </c>
      <c r="D49" s="9">
        <f>SUM(D6:D48)</f>
        <v>27315</v>
      </c>
      <c r="E49" s="9">
        <f t="shared" ref="E49" si="3">SUM(E6:E48)</f>
        <v>26650</v>
      </c>
      <c r="F49" s="9">
        <f t="shared" ref="F49" si="4">SUM(F6:F48)</f>
        <v>21550.755000000016</v>
      </c>
      <c r="G49" s="9" t="s">
        <v>25</v>
      </c>
    </row>
    <row r="50" spans="1:7" x14ac:dyDescent="0.25">
      <c r="A50" s="29"/>
      <c r="B50" s="29"/>
      <c r="C50" s="29"/>
      <c r="D50" s="29"/>
      <c r="E50" s="29"/>
      <c r="F50" s="29"/>
      <c r="G50" s="29"/>
    </row>
    <row r="51" spans="1:7" x14ac:dyDescent="0.25">
      <c r="A51" s="26" t="s">
        <v>23</v>
      </c>
      <c r="B51" s="21"/>
      <c r="C51" s="21"/>
      <c r="D51" s="21"/>
      <c r="E51" t="s">
        <v>24</v>
      </c>
      <c r="F51" s="21"/>
      <c r="G51" s="21"/>
    </row>
    <row r="52" spans="1:7" x14ac:dyDescent="0.25">
      <c r="F52"/>
    </row>
    <row r="53" spans="1:7" x14ac:dyDescent="0.25">
      <c r="F53"/>
    </row>
    <row r="54" spans="1:7" x14ac:dyDescent="0.25">
      <c r="F54"/>
    </row>
    <row r="55" spans="1:7" x14ac:dyDescent="0.25">
      <c r="F55"/>
    </row>
    <row r="56" spans="1:7" x14ac:dyDescent="0.25">
      <c r="F56"/>
    </row>
    <row r="57" spans="1:7" x14ac:dyDescent="0.25">
      <c r="F57"/>
    </row>
  </sheetData>
  <mergeCells count="2">
    <mergeCell ref="A2:G2"/>
    <mergeCell ref="A50:G50"/>
  </mergeCells>
  <pageMargins left="0.70866141732283472" right="0.70866141732283472" top="0.74803149606299213" bottom="0.74803149606299213" header="0.31496062992125984" footer="0.31496062992125984"/>
  <pageSetup paperSize="9" scale="102" fitToWidth="0" orientation="landscape" horizontalDpi="300" verticalDpi="300" r:id="rId1"/>
  <ignoredErrors>
    <ignoredError sqref="F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Лист1!_Toc69201443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Вейцман Вадим Владимирович</dc:creator>
  <cp:lastModifiedBy>Сергачёва Жанна Сергеевна</cp:lastModifiedBy>
  <cp:lastPrinted>2025-04-01T10:39:07Z</cp:lastPrinted>
  <dcterms:created xsi:type="dcterms:W3CDTF">2023-03-30T17:40:55Z</dcterms:created>
  <dcterms:modified xsi:type="dcterms:W3CDTF">2026-06-02T10:05:04Z</dcterms:modified>
</cp:coreProperties>
</file>